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D16FB003-AF1D-4FB3-8BA1-363568804E5E}" xr6:coauthVersionLast="45" xr6:coauthVersionMax="45" xr10:uidLastSave="{00000000-0000-0000-0000-000000000000}"/>
  <bookViews>
    <workbookView xWindow="510" yWindow="780" windowWidth="28290" windowHeight="15135" xr2:uid="{C419FCC7-B76F-4C0D-B345-C945A54E48F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<sst xmlns="http://schemas.openxmlformats.org/spreadsheetml/2006/main" count="963" uniqueCount="137">
  <si>
    <t>Project Name: S5 Northern SA Option 2</t>
  </si>
  <si>
    <t>Indirect Cost Selection</t>
  </si>
  <si>
    <t>Project Description: 275 kV double circuit line from Davenport – Cultana - stage 1 string first circuit.</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</si>
  <si>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</si>
  <si>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</si>
  <si>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</si>
  <si>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</si>
  <si>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</si>
  <si>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</si>
  <si>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</si>
  <si>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</si>
  <si>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</si>
  <si>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</si>
  <si>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</si>
  <si>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</si>
  <si>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</si>
  <si>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</si>
  <si>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</si>
  <si>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</si>
  <si>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</si>
  <si>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</si>
  <si>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</si>
  <si>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</si>
  <si>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</si>
  <si>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</si>
  <si>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</si>
  <si>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</si>
  <si>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</si>
  <si>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</si>
  <si>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</si>
  <si>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</si>
  <si>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</si>
  <si>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</si>
  <si>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</si>
  <si>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</si>
  <si>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</si>
  <si>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</si>
  <si>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</si>
  <si>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</si>
  <si>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</si>
  <si>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</si>
  <si>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</si>
  <si>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</si>
  <si>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</si>
  <si>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</si>
  <si>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</si>
  <si>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</si>
  <si>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</si>
  <si>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</si>
  <si>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</si>
  <si>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Cultana double circuit single side strung</t>
  </si>
  <si>
    <t>Format $</t>
  </si>
  <si>
    <t>Format Bold</t>
  </si>
  <si>
    <t>Category</t>
  </si>
  <si>
    <t>Subcategory</t>
  </si>
  <si>
    <t>Details</t>
  </si>
  <si>
    <t>Nominal Voltage</t>
  </si>
  <si>
    <t>Qty</t>
  </si>
  <si>
    <t>UOM</t>
  </si>
  <si>
    <t>Percent of total</t>
  </si>
  <si>
    <t>Building Blocks:</t>
  </si>
  <si>
    <t>Overhead line</t>
  </si>
  <si>
    <t>HVAC</t>
  </si>
  <si>
    <t>Stage 1 development: 2 × Olive DCST 1900MVA</t>
  </si>
  <si>
    <t>km</t>
  </si>
  <si>
    <t>Baseline Cost</t>
  </si>
  <si>
    <t/>
  </si>
  <si>
    <t>Adjustments:</t>
  </si>
  <si>
    <t>Overhead line project attribute</t>
  </si>
  <si>
    <t>Contract delivery model</t>
  </si>
  <si>
    <t>-</t>
  </si>
  <si>
    <t>Delivery timetable</t>
  </si>
  <si>
    <t>Long</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</si>
  <si>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</si>
  <si>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</si>
  <si>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</si>
  <si>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</si>
  <si>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</si>
  <si>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</si>
  <si>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</si>
  <si>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</si>
  <si>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</si>
  <si>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</si>
  <si>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</si>
  <si>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</si>
  <si>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</si>
  <si>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</si>
  <si>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</si>
  <si>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</si>
  <si>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</si>
  <si>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</si>
  <si>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</si>
  <si>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</si>
  <si>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</si>
  <si>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</si>
  <si>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</si>
  <si>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</si>
  <si>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</si>
  <si>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</si>
  <si>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</si>
  <si>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</si>
  <si>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</si>
  <si>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</si>
  <si>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</si>
  <si>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</si>
  <si>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</si>
  <si>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</si>
  <si>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</si>
  <si>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</si>
  <si>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</si>
  <si>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</si>
  <si>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</si>
  <si>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</si>
  <si>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</si>
  <si>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</si>
  <si>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</si>
  <si>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t>
  </si>
  <si>
    <t>Station</t>
  </si>
  <si>
    <t>AIS Switchbay</t>
  </si>
  <si>
    <t>3CB Diameter 2CBs</t>
  </si>
  <si>
    <t>lot</t>
  </si>
  <si>
    <t>Property site work and building</t>
  </si>
  <si>
    <t>AIS site infrastructure 7500 m2 footprint area and applicable control building</t>
  </si>
  <si>
    <t xml:space="preserve"> N/A</t>
  </si>
  <si>
    <t>Station project attribute</t>
  </si>
  <si>
    <t># of total Bays 6 - 10</t>
  </si>
  <si>
    <t>Partly brownfield</t>
  </si>
  <si>
    <t>Station known risk</t>
  </si>
  <si>
    <t>Station unknown risk</t>
  </si>
  <si>
    <t>Network Element 3</t>
  </si>
  <si>
    <t>Cultana</t>
  </si>
  <si>
    <t>Brownfield</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</si>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</sst>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35FC3-9391-40B8-BD0C-2F097CA4CABD}">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114844041.8192558</v>
      </c>
      <c r="G20" s="6">
        <v>30767731.545293987</v>
      </c>
      <c r="H20" s="6">
        <v>32993046.092123035</v>
      </c>
      <c r="I20" s="6">
        <v>11846020.947735742</v>
      </c>
      <c r="J20" s="6">
        <v>0</v>
      </c>
      <c r="K20" s="6">
        <v>5598662.5699901702</v>
      </c>
      <c r="L20" s="6">
        <v>0</v>
      </c>
      <c r="M20" s="6">
        <v>8038005.6641128687</v>
      </c>
      <c r="N20" s="6">
        <v>4789785</v>
      </c>
      <c r="O20" s="7">
        <v>20810790</v>
      </c>
    </row>
    <row r="21" spans="4:15" x14ac:dyDescent="0.25">
      <c r="D21" s="8">
        <v>2</v>
      </c>
      <c r="E21" t="s">
        <v>26</v>
      </c>
      <c r="F21" s="5">
        <v>15435703.00487728</v>
      </c>
      <c r="G21" s="6">
        <v>1407301.80759168</v>
      </c>
      <c r="H21" s="6">
        <v>9318427.2221039999</v>
      </c>
      <c r="I21" s="6">
        <v>937174.089852</v>
      </c>
      <c r="J21" s="6">
        <v>1550513.1475392</v>
      </c>
      <c r="K21" s="6">
        <v>534317.61868800002</v>
      </c>
      <c r="L21" s="6">
        <v>294919.83728639997</v>
      </c>
      <c r="M21" s="6">
        <v>1349455.5318159999</v>
      </c>
      <c r="N21" s="6">
        <v>8156.25</v>
      </c>
      <c r="O21" s="7">
        <v>35437.5</v>
      </c>
    </row>
    <row r="22" spans="4:15" ht="15.75" thickBot="1" x14ac:dyDescent="0.3">
      <c r="D22" s="9">
        <v>3</v>
      </c>
      <c r="E22" t="s">
        <v>26</v>
      </c>
      <c r="F22" s="5">
        <v>3716803.1799923996</v>
      </c>
      <c r="G22" s="6">
        <v>1200925.86124</v>
      </c>
      <c r="H22" s="6">
        <v>1070889.7048199999</v>
      </c>
      <c r="I22" s="6">
        <v>362519.25839999999</v>
      </c>
      <c r="J22" s="6">
        <v>293387.19999999995</v>
      </c>
      <c r="K22" s="6">
        <v>315152.09903999994</v>
      </c>
      <c r="L22" s="6">
        <v>63030.419807999999</v>
      </c>
      <c r="M22" s="6">
        <v>410898.63668440003</v>
      </c>
      <c r="N22" s="6">
        <v>0</v>
      </c>
      <c r="O22" s="7">
        <v>0</v>
      </c>
    </row>
    <row r="23" spans="4:15" ht="15.75" thickBot="1" x14ac:dyDescent="0.3">
      <c r="D23" s="10"/>
      <c r="E23" s="11" t="s">
        <v>27</v>
      </c>
      <c r="F23" s="12">
        <v>133996548.00412548</v>
      </c>
      <c r="G23" s="13">
        <v>33375959.214125667</v>
      </c>
      <c r="H23" s="13">
        <v>43382363.019047037</v>
      </c>
      <c r="I23" s="13">
        <v>13145714.295987742</v>
      </c>
      <c r="J23" s="13">
        <v>1843900.3475392</v>
      </c>
      <c r="K23" s="13">
        <v>6448132.2877181703</v>
      </c>
      <c r="L23" s="13">
        <v>357950.25709439995</v>
      </c>
      <c r="M23" s="13">
        <v>9798359.832613267</v>
      </c>
      <c r="N23" s="13">
        <v>4797941.25</v>
      </c>
      <c r="O23" s="14">
        <v>20846227.5</v>
      </c>
    </row>
    <row r="24" spans="4:15" x14ac:dyDescent="0.25">
      <c r="E24" s="15" t="s">
        <v>28</v>
      </c>
      <c r="F24" s="16"/>
      <c r="G24" s="17"/>
      <c r="H24" s="17"/>
      <c r="I24" s="17"/>
      <c r="J24" s="17"/>
      <c r="K24" s="17"/>
      <c r="L24" s="17"/>
      <c r="M24" s="17"/>
      <c r="N24" s="17"/>
      <c r="O24" s="17"/>
    </row>
    <row r="25" spans="4:15" x14ac:dyDescent="0.25">
      <c r="E25" s="18" t="s">
        <v>29</v>
      </c>
      <c r="F25" s="5">
        <v>5290872.91</v>
      </c>
      <c r="G25" s="17"/>
      <c r="H25" s="17"/>
      <c r="I25" s="17"/>
      <c r="J25" s="17"/>
      <c r="K25" s="17"/>
      <c r="L25" s="17"/>
      <c r="M25" s="17"/>
      <c r="N25" s="17"/>
      <c r="O25" s="17"/>
    </row>
    <row r="26" spans="4:15" x14ac:dyDescent="0.25">
      <c r="D26" s="10"/>
      <c r="E26" s="18" t="s">
        <v>30</v>
      </c>
      <c r="F26" s="5">
        <v>2116349.16</v>
      </c>
      <c r="G26" s="17"/>
      <c r="H26" s="17"/>
      <c r="I26" s="17"/>
      <c r="J26" s="17"/>
      <c r="K26" s="17"/>
      <c r="L26" s="17"/>
      <c r="M26" s="17"/>
      <c r="N26" s="17"/>
      <c r="O26" s="17"/>
    </row>
    <row r="27" spans="4:15" x14ac:dyDescent="0.25">
      <c r="E27" s="18" t="s">
        <v>31</v>
      </c>
      <c r="F27" s="5">
        <v>2248620.9900000002</v>
      </c>
      <c r="G27" s="17"/>
      <c r="H27" s="17"/>
      <c r="I27" s="17"/>
      <c r="J27" s="17"/>
      <c r="K27" s="17"/>
      <c r="L27" s="17"/>
      <c r="M27" s="17"/>
      <c r="N27" s="17"/>
      <c r="O27" s="17"/>
    </row>
    <row r="28" spans="4:15" x14ac:dyDescent="0.25">
      <c r="E28" s="18" t="s">
        <v>32</v>
      </c>
      <c r="F28" s="5">
        <v>1454990.05</v>
      </c>
      <c r="G28" s="17"/>
      <c r="H28" s="17"/>
      <c r="I28" s="17"/>
      <c r="J28" s="17"/>
      <c r="K28" s="17"/>
      <c r="L28" s="17"/>
      <c r="M28" s="17"/>
      <c r="N28" s="17"/>
      <c r="O28" s="17"/>
    </row>
    <row r="29" spans="4:15" x14ac:dyDescent="0.25">
      <c r="E29" s="18" t="s">
        <v>33</v>
      </c>
      <c r="F29" s="5">
        <v>1322718.23</v>
      </c>
      <c r="G29" s="17"/>
      <c r="H29" s="17"/>
      <c r="I29" s="17"/>
      <c r="J29" s="17"/>
      <c r="K29" s="17"/>
      <c r="L29" s="17"/>
      <c r="M29" s="17"/>
      <c r="N29" s="17"/>
      <c r="O29" s="17"/>
    </row>
    <row r="30" spans="4:15" x14ac:dyDescent="0.25">
      <c r="E30" s="18" t="s">
        <v>34</v>
      </c>
      <c r="F30" s="5">
        <v>793630.94</v>
      </c>
      <c r="G30" s="17"/>
      <c r="H30" s="17"/>
      <c r="I30" s="17"/>
      <c r="J30" s="17"/>
      <c r="K30" s="17"/>
      <c r="L30" s="17"/>
      <c r="M30" s="17"/>
      <c r="N30" s="17"/>
      <c r="O30" s="17"/>
    </row>
    <row r="31" spans="4:15" ht="15.75" thickBot="1" x14ac:dyDescent="0.3">
      <c r="E31" s="19" t="s">
        <v>35</v>
      </c>
      <c r="F31" s="20">
        <v>13227182.27</v>
      </c>
      <c r="G31" s="17"/>
      <c r="H31" s="17"/>
      <c r="I31" s="17"/>
      <c r="J31" s="17"/>
      <c r="K31" s="17"/>
      <c r="L31" s="17"/>
      <c r="M31" s="17"/>
      <c r="N31" s="17"/>
      <c r="O31" s="17"/>
    </row>
    <row r="32" spans="4:15" ht="15.75" thickBot="1" x14ac:dyDescent="0.3">
      <c r="D32" s="10"/>
      <c r="E32" s="21" t="s">
        <v>36</v>
      </c>
      <c r="F32" s="22">
        <v>147223730.27000001</v>
      </c>
      <c r="G32" s="17"/>
      <c r="H32" s="17"/>
      <c r="I32" s="17"/>
      <c r="J32" s="17"/>
      <c r="K32" s="17"/>
      <c r="L32" s="17"/>
      <c r="M32" s="17"/>
      <c r="N32" s="17"/>
      <c r="O32" s="17"/>
    </row>
    <row r="34" spans="5:6" ht="15.75" thickBot="1" x14ac:dyDescent="0.3">
      <c r="E34" t="s">
        <v>133</v>
      </c>
    </row>
    <row r="35" spans="5:6" ht="15.75" thickBot="1" x14ac:dyDescent="0.3">
      <c r="E35" s="21" t="s">
        <v>134</v>
      </c>
      <c r="F35" s="30">
        <f>F32*1.3/1.15</f>
        <v>166426825.52260873</v>
      </c>
    </row>
    <row r="36" spans="5:6" x14ac:dyDescent="0.25">
      <c r="E36" t="s">
        <v>135</v>
      </c>
    </row>
    <row r="37" spans="5:6" x14ac:dyDescent="0.25">
      <c r="E37" t="s">
        <v>136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6C442-913A-404A-BAFC-F114B685AFA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93868067.450000018</v>
      </c>
      <c r="F16" s="17">
        <v>25597715.27</v>
      </c>
      <c r="G16" s="17">
        <v>30042021</v>
      </c>
      <c r="H16" s="17">
        <v>9084018.0999999996</v>
      </c>
      <c r="I16" s="17">
        <v>1314171.5</v>
      </c>
      <c r="J16" s="17">
        <v>4556662.1099999994</v>
      </c>
      <c r="K16" s="17">
        <v>250849.40000000002</v>
      </c>
      <c r="L16" s="17">
        <v>7580980.0700000003</v>
      </c>
      <c r="M16" s="17">
        <v>2205950</v>
      </c>
      <c r="N16" s="27">
        <v>13235700</v>
      </c>
    </row>
    <row r="17" spans="4:14" x14ac:dyDescent="0.25">
      <c r="D17" s="25" t="s">
        <v>42</v>
      </c>
      <c r="E17" s="26">
        <v>107240415.44079623</v>
      </c>
      <c r="F17" s="17">
        <v>28187040.189811997</v>
      </c>
      <c r="G17" s="17">
        <v>36146738.298624001</v>
      </c>
      <c r="H17" s="17">
        <v>10900948.972406399</v>
      </c>
      <c r="I17" s="17">
        <v>1589569.2651200001</v>
      </c>
      <c r="J17" s="17">
        <v>5476930.7774018394</v>
      </c>
      <c r="K17" s="17">
        <v>308577.80784000002</v>
      </c>
      <c r="L17" s="17">
        <v>9409555.1295919996</v>
      </c>
      <c r="M17" s="17">
        <v>3308925</v>
      </c>
      <c r="N17" s="27">
        <v>11912130</v>
      </c>
    </row>
    <row r="18" spans="4:14" x14ac:dyDescent="0.25">
      <c r="D18" s="28" t="s">
        <v>43</v>
      </c>
      <c r="E18" s="26">
        <v>4957823.8071528124</v>
      </c>
      <c r="F18" s="17">
        <v>160143.832640312</v>
      </c>
      <c r="G18" s="17">
        <v>906806.98781471979</v>
      </c>
      <c r="H18" s="17">
        <v>304811.48886019195</v>
      </c>
      <c r="I18" s="17">
        <v>0</v>
      </c>
      <c r="J18" s="17">
        <v>0</v>
      </c>
      <c r="K18" s="17">
        <v>0</v>
      </c>
      <c r="L18" s="17">
        <v>12422.497837588</v>
      </c>
      <c r="M18" s="17">
        <v>0</v>
      </c>
      <c r="N18" s="27">
        <v>3573639</v>
      </c>
    </row>
    <row r="19" spans="4:14" ht="15.75" thickBot="1" x14ac:dyDescent="0.3">
      <c r="D19" s="28" t="s">
        <v>44</v>
      </c>
      <c r="E19" s="26">
        <v>21798308.756176442</v>
      </c>
      <c r="F19" s="17">
        <v>5028775.1916733608</v>
      </c>
      <c r="G19" s="17">
        <v>6328817.7326083202</v>
      </c>
      <c r="H19" s="17">
        <v>1939953.834721152</v>
      </c>
      <c r="I19" s="17">
        <v>254331.08241920004</v>
      </c>
      <c r="J19" s="17">
        <v>971201.51031633117</v>
      </c>
      <c r="K19" s="17">
        <v>49372.449254400002</v>
      </c>
      <c r="L19" s="17">
        <v>376382.20518368005</v>
      </c>
      <c r="M19" s="17">
        <v>1489016.2499999998</v>
      </c>
      <c r="N19" s="27">
        <v>5360458.4999999991</v>
      </c>
    </row>
    <row r="20" spans="4:14" ht="15.75" thickBot="1" x14ac:dyDescent="0.3">
      <c r="D20" s="29" t="s">
        <v>45</v>
      </c>
      <c r="E20" s="30">
        <v>133996548.00412548</v>
      </c>
      <c r="F20" s="31">
        <v>33375959.21412567</v>
      </c>
      <c r="G20" s="32">
        <v>43382363.019047037</v>
      </c>
      <c r="H20" s="32">
        <v>13145714.295987742</v>
      </c>
      <c r="I20" s="32">
        <v>1843900.3475392002</v>
      </c>
      <c r="J20" s="32">
        <v>6448132.2877181703</v>
      </c>
      <c r="K20" s="32">
        <v>357950.2570944</v>
      </c>
      <c r="L20" s="32">
        <v>9798359.832613267</v>
      </c>
      <c r="M20" s="32">
        <v>4797941.25</v>
      </c>
      <c r="N20" s="33">
        <v>20846227.5</v>
      </c>
    </row>
    <row r="21" spans="4:14" x14ac:dyDescent="0.25">
      <c r="D21" s="34" t="s">
        <v>46</v>
      </c>
      <c r="E21" s="35"/>
      <c r="F21" s="36"/>
      <c r="G21" s="36"/>
      <c r="H21" s="36"/>
      <c r="I21" s="36"/>
      <c r="J21" s="36"/>
      <c r="K21" s="36"/>
      <c r="L21" s="36"/>
      <c r="M21" s="36"/>
      <c r="N21" s="36"/>
    </row>
    <row r="22" spans="4:14" x14ac:dyDescent="0.25">
      <c r="D22" s="37" t="s">
        <v>29</v>
      </c>
      <c r="E22" s="38">
        <v>5290872.9080616375</v>
      </c>
      <c r="F22" s="17"/>
      <c r="G22" s="17"/>
      <c r="H22" s="17"/>
      <c r="I22" s="17"/>
      <c r="J22" s="17"/>
      <c r="K22" s="17"/>
      <c r="L22" s="17"/>
      <c r="M22" s="17"/>
      <c r="N22" s="17"/>
    </row>
    <row r="23" spans="4:14" x14ac:dyDescent="0.25">
      <c r="D23" s="37" t="s">
        <v>30</v>
      </c>
      <c r="E23" s="38">
        <v>2116349.1632246547</v>
      </c>
      <c r="F23" s="17"/>
      <c r="G23" s="17"/>
      <c r="H23" s="17"/>
      <c r="I23" s="17"/>
      <c r="J23" s="17"/>
      <c r="K23" s="17"/>
      <c r="L23" s="17"/>
      <c r="M23" s="17"/>
      <c r="N23" s="17"/>
    </row>
    <row r="24" spans="4:14" x14ac:dyDescent="0.25">
      <c r="D24" s="37" t="s">
        <v>31</v>
      </c>
      <c r="E24" s="38">
        <v>2248620.985926196</v>
      </c>
      <c r="F24" s="17"/>
      <c r="G24" s="17"/>
      <c r="H24" s="17"/>
      <c r="I24" s="17"/>
      <c r="J24" s="17"/>
      <c r="K24" s="17"/>
      <c r="L24" s="17"/>
      <c r="M24" s="17"/>
      <c r="N24" s="17"/>
    </row>
    <row r="25" spans="4:14" x14ac:dyDescent="0.25">
      <c r="D25" s="37" t="s">
        <v>32</v>
      </c>
      <c r="E25" s="38">
        <v>1454990.0497169502</v>
      </c>
      <c r="F25" s="17"/>
      <c r="G25" s="17"/>
      <c r="H25" s="17"/>
      <c r="I25" s="17"/>
      <c r="J25" s="17"/>
      <c r="K25" s="17"/>
      <c r="L25" s="17"/>
      <c r="M25" s="17"/>
      <c r="N25" s="17"/>
    </row>
    <row r="26" spans="4:14" x14ac:dyDescent="0.25">
      <c r="D26" s="37" t="s">
        <v>33</v>
      </c>
      <c r="E26" s="38">
        <v>1322718.2270154094</v>
      </c>
      <c r="F26" s="17"/>
      <c r="G26" s="17"/>
      <c r="H26" s="17"/>
      <c r="I26" s="17"/>
      <c r="J26" s="17"/>
      <c r="K26" s="17"/>
      <c r="L26" s="17"/>
      <c r="M26" s="17"/>
      <c r="N26" s="17"/>
    </row>
    <row r="27" spans="4:14" x14ac:dyDescent="0.25">
      <c r="D27" s="37" t="s">
        <v>34</v>
      </c>
      <c r="E27" s="38">
        <v>793630.93620924547</v>
      </c>
      <c r="F27" s="17"/>
      <c r="G27" s="17"/>
      <c r="H27" s="17"/>
      <c r="I27" s="17"/>
      <c r="J27" s="17"/>
      <c r="K27" s="17"/>
      <c r="L27" s="17"/>
      <c r="M27" s="17"/>
      <c r="N27" s="17"/>
    </row>
    <row r="28" spans="4:14" ht="15.75" thickBot="1" x14ac:dyDescent="0.3">
      <c r="D28" s="39" t="s">
        <v>35</v>
      </c>
      <c r="E28" s="35">
        <v>13227182.270154092</v>
      </c>
      <c r="F28" s="17"/>
      <c r="G28" s="17"/>
      <c r="H28" s="17"/>
      <c r="I28" s="17"/>
      <c r="J28" s="17"/>
      <c r="K28" s="17"/>
      <c r="L28" s="17"/>
      <c r="M28" s="17"/>
      <c r="N28" s="17"/>
    </row>
    <row r="29" spans="4:14" ht="15.75" thickBot="1" x14ac:dyDescent="0.3">
      <c r="D29" s="29" t="s">
        <v>36</v>
      </c>
      <c r="E29" s="40">
        <v>147223730.27427956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A8E77-41DE-4157-89C7-8EBCB8C0B37F}">
  <sheetPr codeName="Sheet25"/>
  <dimension ref="A1:U130"/>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61.6</v>
      </c>
      <c r="J21" s="43" t="s">
        <v>64</v>
      </c>
      <c r="K21" s="50">
        <v>23507102.27</v>
      </c>
      <c r="L21" s="50">
        <v>22799546</v>
      </c>
      <c r="M21" s="50">
        <v>8186085.5999999996</v>
      </c>
      <c r="N21" s="50">
        <v>0</v>
      </c>
      <c r="O21" s="50">
        <v>3967267.11</v>
      </c>
      <c r="P21" s="50">
        <v>0</v>
      </c>
      <c r="Q21" s="50">
        <v>6393075.1100000003</v>
      </c>
      <c r="R21" s="50">
        <v>2202200</v>
      </c>
      <c r="S21" s="50">
        <v>13213200</v>
      </c>
      <c r="T21" s="50">
        <v>80268476.090000004</v>
      </c>
      <c r="U21" s="51">
        <v>0.69893461444284921</v>
      </c>
    </row>
    <row r="22" spans="1:21" x14ac:dyDescent="0.25">
      <c r="A22" t="b">
        <v>1</v>
      </c>
      <c r="B22" t="b">
        <v>1</v>
      </c>
      <c r="D22" s="48" t="s">
        <v>65</v>
      </c>
      <c r="E22" s="43" t="s">
        <v>66</v>
      </c>
      <c r="F22" s="43" t="s">
        <v>66</v>
      </c>
      <c r="G22" s="43" t="s">
        <v>66</v>
      </c>
      <c r="H22" s="43" t="s">
        <v>66</v>
      </c>
      <c r="I22" s="49" t="s">
        <v>66</v>
      </c>
      <c r="J22" s="43" t="s">
        <v>66</v>
      </c>
      <c r="K22" s="50">
        <v>23507102.27</v>
      </c>
      <c r="L22" s="50">
        <v>22799546</v>
      </c>
      <c r="M22" s="50">
        <v>8186085.5999999996</v>
      </c>
      <c r="N22" s="50">
        <v>0</v>
      </c>
      <c r="O22" s="50">
        <v>3967267.11</v>
      </c>
      <c r="P22" s="50">
        <v>0</v>
      </c>
      <c r="Q22" s="50">
        <v>6393075.1100000003</v>
      </c>
      <c r="R22" s="50">
        <v>2202200</v>
      </c>
      <c r="S22" s="50">
        <v>13213200</v>
      </c>
      <c r="T22" s="50">
        <v>80268476.090000004</v>
      </c>
      <c r="U22" s="51">
        <v>0.69893461444284921</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30" x14ac:dyDescent="0.25">
      <c r="A27" t="b">
        <v>0</v>
      </c>
      <c r="B27" t="b">
        <v>0</v>
      </c>
      <c r="D27" s="48" t="s">
        <v>66</v>
      </c>
      <c r="E27" s="43" t="s">
        <v>68</v>
      </c>
      <c r="F27" s="43" t="s">
        <v>76</v>
      </c>
      <c r="G27" s="43" t="s">
        <v>77</v>
      </c>
      <c r="H27" s="43" t="s">
        <v>70</v>
      </c>
      <c r="I27" s="49" t="s">
        <v>70</v>
      </c>
      <c r="J27" s="43" t="s">
        <v>70</v>
      </c>
      <c r="K27" s="43">
        <v>0</v>
      </c>
      <c r="L27" s="43">
        <v>0</v>
      </c>
      <c r="M27" s="43">
        <v>0</v>
      </c>
      <c r="N27" s="43">
        <v>0</v>
      </c>
      <c r="O27" s="43">
        <v>0</v>
      </c>
      <c r="P27" s="43">
        <v>0</v>
      </c>
      <c r="Q27" s="43">
        <v>0</v>
      </c>
      <c r="R27" s="43">
        <v>0.5</v>
      </c>
      <c r="S27" s="43">
        <v>0</v>
      </c>
      <c r="T27" s="43" t="s">
        <v>66</v>
      </c>
      <c r="U27" s="51" t="s">
        <v>66</v>
      </c>
    </row>
    <row r="28" spans="1:21" ht="45" x14ac:dyDescent="0.25">
      <c r="A28" t="b">
        <v>0</v>
      </c>
      <c r="B28" t="b">
        <v>0</v>
      </c>
      <c r="D28" s="48" t="s">
        <v>66</v>
      </c>
      <c r="E28" s="43" t="s">
        <v>68</v>
      </c>
      <c r="F28" s="43" t="s">
        <v>78</v>
      </c>
      <c r="G28" s="43" t="s">
        <v>79</v>
      </c>
      <c r="H28" s="43" t="s">
        <v>70</v>
      </c>
      <c r="I28" s="49" t="s">
        <v>70</v>
      </c>
      <c r="J28" s="43" t="s">
        <v>70</v>
      </c>
      <c r="K28" s="43">
        <v>0.05</v>
      </c>
      <c r="L28" s="43">
        <v>7.0000000000000007E-2</v>
      </c>
      <c r="M28" s="43">
        <v>7.0000000000000007E-2</v>
      </c>
      <c r="N28" s="43">
        <v>0</v>
      </c>
      <c r="O28" s="43">
        <v>7.0000000000000007E-2</v>
      </c>
      <c r="P28" s="43">
        <v>7.0000000000000007E-2</v>
      </c>
      <c r="Q28" s="43">
        <v>7.0000000000000007E-2</v>
      </c>
      <c r="R28" s="43">
        <v>0</v>
      </c>
      <c r="S28" s="43">
        <v>0</v>
      </c>
      <c r="T28" s="43" t="s">
        <v>66</v>
      </c>
      <c r="U28" s="51" t="s">
        <v>66</v>
      </c>
    </row>
    <row r="29" spans="1:21" ht="30"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45"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0.10360000000000001</v>
      </c>
      <c r="L33" s="43">
        <v>0.19594400000000001</v>
      </c>
      <c r="M33" s="43">
        <v>0.19594400000000001</v>
      </c>
      <c r="N33" s="43">
        <v>0</v>
      </c>
      <c r="O33" s="43">
        <v>0.19594400000000001</v>
      </c>
      <c r="P33" s="43">
        <v>0.19594400000000001</v>
      </c>
      <c r="Q33" s="43">
        <v>0.20720000000000002</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25942438.065171998</v>
      </c>
      <c r="L34" s="43">
        <v>27266980.241423998</v>
      </c>
      <c r="M34" s="43">
        <v>9790099.9568063989</v>
      </c>
      <c r="N34" s="43">
        <v>0</v>
      </c>
      <c r="O34" s="43">
        <v>4744629.2966018394</v>
      </c>
      <c r="P34" s="43">
        <v>0</v>
      </c>
      <c r="Q34" s="43">
        <v>7717720.2727920003</v>
      </c>
      <c r="R34" s="43">
        <v>3303300</v>
      </c>
      <c r="S34" s="43">
        <v>11891880</v>
      </c>
      <c r="T34" s="43">
        <v>90657047.832796231</v>
      </c>
      <c r="U34" s="51">
        <v>0.78939269636185727</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155654.62839103199</v>
      </c>
      <c r="L45" s="43">
        <v>818009.4072427199</v>
      </c>
      <c r="M45" s="43">
        <v>293702.99870419194</v>
      </c>
      <c r="N45" s="43">
        <v>0</v>
      </c>
      <c r="O45" s="43">
        <v>0</v>
      </c>
      <c r="P45" s="43">
        <v>0</v>
      </c>
      <c r="Q45" s="43">
        <v>11576.580409188</v>
      </c>
      <c r="R45" s="43">
        <v>0</v>
      </c>
      <c r="S45" s="43">
        <v>3567564</v>
      </c>
      <c r="T45" s="43">
        <v>4846507.6147471322</v>
      </c>
      <c r="U45" s="51">
        <v>4.2200775399168534E-2</v>
      </c>
    </row>
    <row r="46" spans="1:21" x14ac:dyDescent="0.25">
      <c r="A46" t="b">
        <v>1</v>
      </c>
      <c r="B46" t="b">
        <v>1</v>
      </c>
      <c r="D46" s="48" t="s">
        <v>104</v>
      </c>
      <c r="E46" s="43" t="s">
        <v>66</v>
      </c>
      <c r="F46" s="43" t="s">
        <v>66</v>
      </c>
      <c r="G46" s="43" t="s">
        <v>66</v>
      </c>
      <c r="H46" s="43" t="s">
        <v>66</v>
      </c>
      <c r="I46" s="49" t="s">
        <v>66</v>
      </c>
      <c r="J46" s="43" t="s">
        <v>66</v>
      </c>
      <c r="K46" s="43">
        <v>26098092.693563029</v>
      </c>
      <c r="L46" s="43">
        <v>28084989.648666717</v>
      </c>
      <c r="M46" s="43">
        <v>10083802.95551059</v>
      </c>
      <c r="N46" s="43">
        <v>0</v>
      </c>
      <c r="O46" s="43">
        <v>4744629.2966018394</v>
      </c>
      <c r="P46" s="43">
        <v>0</v>
      </c>
      <c r="Q46" s="43">
        <v>7729296.8532011891</v>
      </c>
      <c r="R46" s="43">
        <v>3303300</v>
      </c>
      <c r="S46" s="43">
        <v>15459444</v>
      </c>
      <c r="T46" s="43">
        <v>95503555.447543368</v>
      </c>
      <c r="U46" s="51">
        <v>0.83159347176102583</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4669638.8517309604</v>
      </c>
      <c r="L52" s="43">
        <v>4908056.4434563201</v>
      </c>
      <c r="M52" s="43">
        <v>1762217.992225152</v>
      </c>
      <c r="N52" s="43">
        <v>0</v>
      </c>
      <c r="O52" s="43">
        <v>854033.27338833117</v>
      </c>
      <c r="P52" s="43">
        <v>0</v>
      </c>
      <c r="Q52" s="43">
        <v>308708.81091168005</v>
      </c>
      <c r="R52" s="43">
        <v>1486484.9999999998</v>
      </c>
      <c r="S52" s="43">
        <v>5351345.9999999991</v>
      </c>
      <c r="T52" s="43">
        <v>19340486.371712442</v>
      </c>
      <c r="U52" s="51">
        <v>0.16840652823897426</v>
      </c>
    </row>
    <row r="53" spans="1:21" x14ac:dyDescent="0.25">
      <c r="A53" t="b">
        <v>1</v>
      </c>
      <c r="B53" t="b">
        <v>1</v>
      </c>
      <c r="D53" s="48" t="s">
        <v>114</v>
      </c>
      <c r="E53" s="43" t="s">
        <v>66</v>
      </c>
      <c r="F53" s="43" t="s">
        <v>66</v>
      </c>
      <c r="G53" s="43" t="s">
        <v>66</v>
      </c>
      <c r="H53" s="43" t="s">
        <v>66</v>
      </c>
      <c r="I53" s="49" t="s">
        <v>66</v>
      </c>
      <c r="J53" s="43" t="s">
        <v>66</v>
      </c>
      <c r="K53" s="43">
        <v>30767731.545293987</v>
      </c>
      <c r="L53" s="43">
        <v>32993046.092123035</v>
      </c>
      <c r="M53" s="43">
        <v>11846020.947735742</v>
      </c>
      <c r="N53" s="43">
        <v>0</v>
      </c>
      <c r="O53" s="43">
        <v>5598662.5699901702</v>
      </c>
      <c r="P53" s="43">
        <v>0</v>
      </c>
      <c r="Q53" s="43">
        <v>8038005.6641128687</v>
      </c>
      <c r="R53" s="43">
        <v>4789785</v>
      </c>
      <c r="S53" s="43">
        <v>20810790</v>
      </c>
      <c r="T53" s="43">
        <v>114844041.8192558</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962200</v>
      </c>
      <c r="L61" s="50">
        <v>712510</v>
      </c>
      <c r="M61" s="50">
        <v>241200</v>
      </c>
      <c r="N61" s="50">
        <v>200000</v>
      </c>
      <c r="O61" s="50">
        <v>211591</v>
      </c>
      <c r="P61" s="50">
        <v>42318.2</v>
      </c>
      <c r="Q61" s="50">
        <v>261526.48</v>
      </c>
      <c r="R61" s="50">
        <v>0</v>
      </c>
      <c r="S61" s="50">
        <v>0</v>
      </c>
      <c r="T61" s="50">
        <v>2631345.6800000002</v>
      </c>
      <c r="U61" s="51">
        <v>0.17047138566792608</v>
      </c>
    </row>
    <row r="62" spans="1:21" ht="75" x14ac:dyDescent="0.25">
      <c r="A62" t="b">
        <v>1</v>
      </c>
      <c r="B62" t="b">
        <v>0</v>
      </c>
      <c r="D62" s="48" t="s">
        <v>66</v>
      </c>
      <c r="E62" s="43" t="s">
        <v>117</v>
      </c>
      <c r="F62" s="43" t="s">
        <v>121</v>
      </c>
      <c r="G62" s="43" t="s">
        <v>122</v>
      </c>
      <c r="H62" s="43" t="s">
        <v>123</v>
      </c>
      <c r="I62" s="49">
        <v>1</v>
      </c>
      <c r="J62" s="43" t="s">
        <v>120</v>
      </c>
      <c r="K62" s="50">
        <v>166213</v>
      </c>
      <c r="L62" s="50">
        <v>5817455</v>
      </c>
      <c r="M62" s="50">
        <v>415532.5</v>
      </c>
      <c r="N62" s="50">
        <v>914171.5</v>
      </c>
      <c r="O62" s="50">
        <v>166213</v>
      </c>
      <c r="P62" s="50">
        <v>166213</v>
      </c>
      <c r="Q62" s="50">
        <v>664852</v>
      </c>
      <c r="R62" s="50">
        <v>3750</v>
      </c>
      <c r="S62" s="50">
        <v>22500</v>
      </c>
      <c r="T62" s="50">
        <v>8336900</v>
      </c>
      <c r="U62" s="51">
        <v>0.54010497593570939</v>
      </c>
    </row>
    <row r="63" spans="1:21" x14ac:dyDescent="0.25">
      <c r="A63" t="b">
        <v>1</v>
      </c>
      <c r="B63" t="b">
        <v>1</v>
      </c>
      <c r="D63" s="48" t="s">
        <v>65</v>
      </c>
      <c r="E63" s="43" t="s">
        <v>66</v>
      </c>
      <c r="F63" s="43" t="s">
        <v>66</v>
      </c>
      <c r="G63" s="43" t="s">
        <v>66</v>
      </c>
      <c r="H63" s="43" t="s">
        <v>66</v>
      </c>
      <c r="I63" s="49" t="s">
        <v>66</v>
      </c>
      <c r="J63" s="43" t="s">
        <v>66</v>
      </c>
      <c r="K63" s="43">
        <v>1128413</v>
      </c>
      <c r="L63" s="43">
        <v>6529965</v>
      </c>
      <c r="M63" s="43">
        <v>656732.5</v>
      </c>
      <c r="N63" s="43">
        <v>1114171.5</v>
      </c>
      <c r="O63" s="43">
        <v>377804</v>
      </c>
      <c r="P63" s="43">
        <v>208531.20000000001</v>
      </c>
      <c r="Q63" s="43">
        <v>926378.48</v>
      </c>
      <c r="R63" s="43">
        <v>3750</v>
      </c>
      <c r="S63" s="43">
        <v>22500</v>
      </c>
      <c r="T63" s="43">
        <v>10968245.68</v>
      </c>
      <c r="U63" s="51">
        <v>0.71057636160363535</v>
      </c>
    </row>
    <row r="64" spans="1:21" ht="30" x14ac:dyDescent="0.25">
      <c r="A64" t="b">
        <v>0</v>
      </c>
      <c r="B64" t="b">
        <v>0</v>
      </c>
      <c r="D64" s="48" t="s">
        <v>67</v>
      </c>
      <c r="E64" s="43" t="s">
        <v>124</v>
      </c>
      <c r="F64" s="43" t="s">
        <v>69</v>
      </c>
      <c r="G64" s="43" t="s">
        <v>11</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124</v>
      </c>
      <c r="F65" s="43" t="s">
        <v>74</v>
      </c>
      <c r="G65" s="43" t="s">
        <v>75</v>
      </c>
      <c r="H65" s="43" t="s">
        <v>70</v>
      </c>
      <c r="I65" s="49" t="s">
        <v>70</v>
      </c>
      <c r="J65" s="43" t="s">
        <v>70</v>
      </c>
      <c r="K65" s="43">
        <v>0</v>
      </c>
      <c r="L65" s="43">
        <v>0</v>
      </c>
      <c r="M65" s="43">
        <v>0</v>
      </c>
      <c r="N65" s="43">
        <v>0</v>
      </c>
      <c r="O65" s="43">
        <v>0</v>
      </c>
      <c r="P65" s="43">
        <v>0</v>
      </c>
      <c r="Q65" s="43">
        <v>0</v>
      </c>
      <c r="R65" s="43">
        <v>0</v>
      </c>
      <c r="S65" s="43">
        <v>-0.1</v>
      </c>
      <c r="T65" s="43" t="s">
        <v>66</v>
      </c>
      <c r="U65" s="51" t="s">
        <v>66</v>
      </c>
    </row>
    <row r="66" spans="1:21" x14ac:dyDescent="0.25">
      <c r="A66" t="b">
        <v>0</v>
      </c>
      <c r="B66" t="b">
        <v>0</v>
      </c>
      <c r="D66" s="48" t="s">
        <v>66</v>
      </c>
      <c r="E66" s="43" t="s">
        <v>124</v>
      </c>
      <c r="F66" s="43" t="s">
        <v>76</v>
      </c>
      <c r="G66" s="43" t="s">
        <v>77</v>
      </c>
      <c r="H66" s="43" t="s">
        <v>70</v>
      </c>
      <c r="I66" s="49" t="s">
        <v>70</v>
      </c>
      <c r="J66" s="43" t="s">
        <v>70</v>
      </c>
      <c r="K66" s="43">
        <v>0</v>
      </c>
      <c r="L66" s="43">
        <v>0</v>
      </c>
      <c r="M66" s="43">
        <v>0</v>
      </c>
      <c r="N66" s="43">
        <v>0</v>
      </c>
      <c r="O66" s="43">
        <v>0</v>
      </c>
      <c r="P66" s="43">
        <v>0</v>
      </c>
      <c r="Q66" s="43">
        <v>0</v>
      </c>
      <c r="R66" s="43">
        <v>0.5</v>
      </c>
      <c r="S66" s="43">
        <v>0</v>
      </c>
      <c r="T66" s="43" t="s">
        <v>66</v>
      </c>
      <c r="U66" s="51" t="s">
        <v>66</v>
      </c>
    </row>
    <row r="67" spans="1:21" ht="45" x14ac:dyDescent="0.25">
      <c r="A67" t="b">
        <v>0</v>
      </c>
      <c r="B67" t="b">
        <v>0</v>
      </c>
      <c r="D67" s="48" t="s">
        <v>66</v>
      </c>
      <c r="E67" s="43" t="s">
        <v>124</v>
      </c>
      <c r="F67" s="43" t="s">
        <v>78</v>
      </c>
      <c r="G67" s="43" t="s">
        <v>79</v>
      </c>
      <c r="H67" s="43" t="s">
        <v>70</v>
      </c>
      <c r="I67" s="49" t="s">
        <v>70</v>
      </c>
      <c r="J67" s="43" t="s">
        <v>70</v>
      </c>
      <c r="K67" s="43">
        <v>0.05</v>
      </c>
      <c r="L67" s="43">
        <v>7.0000000000000007E-2</v>
      </c>
      <c r="M67" s="43">
        <v>7.0000000000000007E-2</v>
      </c>
      <c r="N67" s="43">
        <v>0.05</v>
      </c>
      <c r="O67" s="43">
        <v>7.0000000000000007E-2</v>
      </c>
      <c r="P67" s="43">
        <v>7.0000000000000007E-2</v>
      </c>
      <c r="Q67" s="43">
        <v>7.0000000000000007E-2</v>
      </c>
      <c r="R67" s="43">
        <v>0</v>
      </c>
      <c r="S67" s="43">
        <v>0</v>
      </c>
      <c r="T67" s="43" t="s">
        <v>66</v>
      </c>
      <c r="U67" s="51" t="s">
        <v>66</v>
      </c>
    </row>
    <row r="68" spans="1:21" ht="45" x14ac:dyDescent="0.25">
      <c r="A68" t="b">
        <v>0</v>
      </c>
      <c r="B68" t="b">
        <v>0</v>
      </c>
      <c r="D68" s="48" t="s">
        <v>66</v>
      </c>
      <c r="E68" s="43" t="s">
        <v>124</v>
      </c>
      <c r="F68" s="43" t="s">
        <v>82</v>
      </c>
      <c r="G68" s="43" t="s">
        <v>83</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ht="30" x14ac:dyDescent="0.25">
      <c r="A69" t="b">
        <v>0</v>
      </c>
      <c r="B69" t="b">
        <v>0</v>
      </c>
      <c r="D69" s="48" t="s">
        <v>66</v>
      </c>
      <c r="E69" s="43" t="s">
        <v>124</v>
      </c>
      <c r="F69" s="43" t="s">
        <v>86</v>
      </c>
      <c r="G69" s="43" t="s">
        <v>125</v>
      </c>
      <c r="H69" s="43" t="s">
        <v>70</v>
      </c>
      <c r="I69" s="49" t="s">
        <v>70</v>
      </c>
      <c r="J69" s="43" t="s">
        <v>70</v>
      </c>
      <c r="K69" s="43">
        <v>3.2800000000000008E-3</v>
      </c>
      <c r="L69" s="43">
        <v>1.9680000000000003E-2</v>
      </c>
      <c r="M69" s="43">
        <v>1.9680000000000003E-2</v>
      </c>
      <c r="N69" s="43">
        <v>1.9680000000000003E-2</v>
      </c>
      <c r="O69" s="43">
        <v>1.9200000000000002E-2</v>
      </c>
      <c r="P69" s="43">
        <v>1.9200000000000002E-2</v>
      </c>
      <c r="Q69" s="43">
        <v>0.2</v>
      </c>
      <c r="R69" s="43">
        <v>0</v>
      </c>
      <c r="S69" s="43">
        <v>0</v>
      </c>
      <c r="T69" s="43" t="s">
        <v>66</v>
      </c>
      <c r="U69" s="51" t="s">
        <v>66</v>
      </c>
    </row>
    <row r="70" spans="1:21" ht="30" x14ac:dyDescent="0.25">
      <c r="A70" t="b">
        <v>0</v>
      </c>
      <c r="B70" t="b">
        <v>0</v>
      </c>
      <c r="D70" s="48" t="s">
        <v>66</v>
      </c>
      <c r="E70" s="43" t="s">
        <v>124</v>
      </c>
      <c r="F70" s="43" t="s">
        <v>73</v>
      </c>
      <c r="G70" s="43" t="s">
        <v>126</v>
      </c>
      <c r="H70" s="43" t="s">
        <v>70</v>
      </c>
      <c r="I70" s="49" t="s">
        <v>70</v>
      </c>
      <c r="J70" s="43" t="s">
        <v>70</v>
      </c>
      <c r="K70" s="43">
        <v>0</v>
      </c>
      <c r="L70" s="43">
        <v>0.06</v>
      </c>
      <c r="M70" s="43">
        <v>0.06</v>
      </c>
      <c r="N70" s="43">
        <v>0.06</v>
      </c>
      <c r="O70" s="43">
        <v>0.06</v>
      </c>
      <c r="P70" s="43">
        <v>0.06</v>
      </c>
      <c r="Q70" s="43">
        <v>0.06</v>
      </c>
      <c r="R70" s="43">
        <v>0</v>
      </c>
      <c r="S70" s="43">
        <v>0</v>
      </c>
      <c r="T70" s="43" t="s">
        <v>66</v>
      </c>
      <c r="U70" s="51" t="s">
        <v>66</v>
      </c>
    </row>
    <row r="71" spans="1:21" x14ac:dyDescent="0.25">
      <c r="A71" t="b">
        <v>0</v>
      </c>
      <c r="B71" t="b">
        <v>0</v>
      </c>
      <c r="D71" s="48" t="s">
        <v>66</v>
      </c>
      <c r="E71" s="43" t="s">
        <v>124</v>
      </c>
      <c r="F71" s="43" t="s">
        <v>71</v>
      </c>
      <c r="G71" s="43" t="s">
        <v>72</v>
      </c>
      <c r="H71" s="43" t="s">
        <v>70</v>
      </c>
      <c r="I71" s="49" t="s">
        <v>70</v>
      </c>
      <c r="J71" s="43" t="s">
        <v>70</v>
      </c>
      <c r="K71" s="43">
        <v>0.02</v>
      </c>
      <c r="L71" s="43">
        <v>7.0000000000000007E-2</v>
      </c>
      <c r="M71" s="43">
        <v>7.0000000000000007E-2</v>
      </c>
      <c r="N71" s="43">
        <v>7.0000000000000007E-2</v>
      </c>
      <c r="O71" s="43">
        <v>7.0000000000000007E-2</v>
      </c>
      <c r="P71" s="43">
        <v>7.0000000000000007E-2</v>
      </c>
      <c r="Q71" s="43">
        <v>7.0000000000000007E-2</v>
      </c>
      <c r="R71" s="43">
        <v>0</v>
      </c>
      <c r="S71" s="43">
        <v>0</v>
      </c>
      <c r="T71" s="43" t="s">
        <v>66</v>
      </c>
      <c r="U71" s="51" t="s">
        <v>66</v>
      </c>
    </row>
    <row r="72" spans="1:21" x14ac:dyDescent="0.25">
      <c r="A72" t="b">
        <v>0</v>
      </c>
      <c r="B72" t="b">
        <v>0</v>
      </c>
      <c r="D72" s="48" t="s">
        <v>88</v>
      </c>
      <c r="E72" s="43" t="s">
        <v>66</v>
      </c>
      <c r="F72" s="43" t="s">
        <v>66</v>
      </c>
      <c r="G72" s="43" t="s">
        <v>66</v>
      </c>
      <c r="H72" s="43" t="s">
        <v>66</v>
      </c>
      <c r="I72" s="49" t="s">
        <v>66</v>
      </c>
      <c r="J72" s="43" t="s">
        <v>66</v>
      </c>
      <c r="K72" s="43">
        <v>7.3279999999999998E-2</v>
      </c>
      <c r="L72" s="43">
        <v>0.21968000000000001</v>
      </c>
      <c r="M72" s="43">
        <v>0.21968000000000001</v>
      </c>
      <c r="N72" s="43">
        <v>0.19968000000000002</v>
      </c>
      <c r="O72" s="43">
        <v>0.21920000000000001</v>
      </c>
      <c r="P72" s="43">
        <v>0.21920000000000001</v>
      </c>
      <c r="Q72" s="43">
        <v>0.4</v>
      </c>
      <c r="R72" s="43">
        <v>0.5</v>
      </c>
      <c r="S72" s="43">
        <v>-0.1</v>
      </c>
      <c r="T72" s="43" t="s">
        <v>66</v>
      </c>
      <c r="U72" s="51" t="s">
        <v>66</v>
      </c>
    </row>
    <row r="73" spans="1:21" x14ac:dyDescent="0.25">
      <c r="A73" t="b">
        <v>1</v>
      </c>
      <c r="B73" t="b">
        <v>1</v>
      </c>
      <c r="D73" s="48" t="s">
        <v>89</v>
      </c>
      <c r="E73" s="43" t="s">
        <v>66</v>
      </c>
      <c r="F73" s="43" t="s">
        <v>66</v>
      </c>
      <c r="G73" s="43" t="s">
        <v>66</v>
      </c>
      <c r="H73" s="43" t="s">
        <v>66</v>
      </c>
      <c r="I73" s="49" t="s">
        <v>66</v>
      </c>
      <c r="J73" s="43" t="s">
        <v>66</v>
      </c>
      <c r="K73" s="43">
        <v>1211103.10464</v>
      </c>
      <c r="L73" s="43">
        <v>7964467.7112000007</v>
      </c>
      <c r="M73" s="43">
        <v>801003.49560000002</v>
      </c>
      <c r="N73" s="43">
        <v>1336649.2651200001</v>
      </c>
      <c r="O73" s="43">
        <v>460618.63680000004</v>
      </c>
      <c r="P73" s="43">
        <v>254241.23904000001</v>
      </c>
      <c r="Q73" s="43">
        <v>1296929.872</v>
      </c>
      <c r="R73" s="43">
        <v>5625</v>
      </c>
      <c r="S73" s="43">
        <v>20250</v>
      </c>
      <c r="T73" s="43">
        <v>13350888.3244</v>
      </c>
      <c r="U73" s="51">
        <v>0.86493555364348917</v>
      </c>
    </row>
    <row r="74" spans="1:21" ht="30" x14ac:dyDescent="0.25">
      <c r="A74" t="b">
        <v>0</v>
      </c>
      <c r="B74" t="b">
        <v>0</v>
      </c>
      <c r="D74" s="48" t="s">
        <v>90</v>
      </c>
      <c r="E74" s="43" t="s">
        <v>127</v>
      </c>
      <c r="F74" s="43" t="s">
        <v>92</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66</v>
      </c>
      <c r="E75" s="43" t="s">
        <v>127</v>
      </c>
      <c r="F75" s="43" t="s">
        <v>94</v>
      </c>
      <c r="G75" s="43" t="s">
        <v>93</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30" x14ac:dyDescent="0.25">
      <c r="A76" t="b">
        <v>0</v>
      </c>
      <c r="B76" t="b">
        <v>0</v>
      </c>
      <c r="D76" s="48" t="s">
        <v>66</v>
      </c>
      <c r="E76" s="43" t="s">
        <v>127</v>
      </c>
      <c r="F76" s="43" t="s">
        <v>95</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ht="30" x14ac:dyDescent="0.25">
      <c r="A77" t="b">
        <v>0</v>
      </c>
      <c r="B77" t="b">
        <v>0</v>
      </c>
      <c r="D77" s="48" t="s">
        <v>66</v>
      </c>
      <c r="E77" s="43" t="s">
        <v>127</v>
      </c>
      <c r="F77" s="43" t="s">
        <v>96</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127</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127</v>
      </c>
      <c r="F79" s="43" t="s">
        <v>98</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127</v>
      </c>
      <c r="F80" s="43" t="s">
        <v>99</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127</v>
      </c>
      <c r="F81" s="43" t="s">
        <v>100</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127</v>
      </c>
      <c r="F82" s="43" t="s">
        <v>101</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102</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25">
      <c r="A84" t="b">
        <v>1</v>
      </c>
      <c r="B84" t="b">
        <v>1</v>
      </c>
      <c r="D84" s="48" t="s">
        <v>103</v>
      </c>
      <c r="E84" s="43" t="s">
        <v>66</v>
      </c>
      <c r="F84" s="43" t="s">
        <v>66</v>
      </c>
      <c r="G84" s="43" t="s">
        <v>66</v>
      </c>
      <c r="H84" s="43" t="s">
        <v>66</v>
      </c>
      <c r="I84" s="49" t="s">
        <v>66</v>
      </c>
      <c r="J84" s="43" t="s">
        <v>66</v>
      </c>
      <c r="K84" s="43">
        <v>2422.2062092800002</v>
      </c>
      <c r="L84" s="43">
        <v>79644.677112000005</v>
      </c>
      <c r="M84" s="43">
        <v>8010.0349560000004</v>
      </c>
      <c r="N84" s="43">
        <v>0</v>
      </c>
      <c r="O84" s="43">
        <v>0</v>
      </c>
      <c r="P84" s="43">
        <v>0</v>
      </c>
      <c r="Q84" s="43">
        <v>648.46493599999997</v>
      </c>
      <c r="R84" s="43">
        <v>0</v>
      </c>
      <c r="S84" s="43">
        <v>6075</v>
      </c>
      <c r="T84" s="43">
        <v>96800.383213280016</v>
      </c>
      <c r="U84" s="51">
        <v>6.2712001638469987E-3</v>
      </c>
    </row>
    <row r="85" spans="1:21" x14ac:dyDescent="0.25">
      <c r="A85" t="b">
        <v>1</v>
      </c>
      <c r="B85" t="b">
        <v>1</v>
      </c>
      <c r="D85" s="48" t="s">
        <v>104</v>
      </c>
      <c r="E85" s="43" t="s">
        <v>66</v>
      </c>
      <c r="F85" s="43" t="s">
        <v>66</v>
      </c>
      <c r="G85" s="43" t="s">
        <v>66</v>
      </c>
      <c r="H85" s="43" t="s">
        <v>66</v>
      </c>
      <c r="I85" s="49" t="s">
        <v>66</v>
      </c>
      <c r="J85" s="43" t="s">
        <v>66</v>
      </c>
      <c r="K85" s="43">
        <v>1213525.3108492801</v>
      </c>
      <c r="L85" s="43">
        <v>8044112.3883120008</v>
      </c>
      <c r="M85" s="43">
        <v>809013.53055600007</v>
      </c>
      <c r="N85" s="43">
        <v>1336649.2651200001</v>
      </c>
      <c r="O85" s="43">
        <v>460618.63680000004</v>
      </c>
      <c r="P85" s="43">
        <v>254241.23904000001</v>
      </c>
      <c r="Q85" s="43">
        <v>1297578.3369359998</v>
      </c>
      <c r="R85" s="43">
        <v>5625</v>
      </c>
      <c r="S85" s="43">
        <v>26325</v>
      </c>
      <c r="T85" s="43">
        <v>13447688.707613282</v>
      </c>
      <c r="U85" s="51">
        <v>0.87120675380733625</v>
      </c>
    </row>
    <row r="86" spans="1:21" ht="30" x14ac:dyDescent="0.25">
      <c r="A86" t="b">
        <v>0</v>
      </c>
      <c r="B86" t="b">
        <v>0</v>
      </c>
      <c r="D86" s="48" t="s">
        <v>105</v>
      </c>
      <c r="E86" s="43" t="s">
        <v>128</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30" x14ac:dyDescent="0.25">
      <c r="A87" t="b">
        <v>0</v>
      </c>
      <c r="B87" t="b">
        <v>0</v>
      </c>
      <c r="D87" s="48" t="s">
        <v>66</v>
      </c>
      <c r="E87" s="43" t="s">
        <v>128</v>
      </c>
      <c r="F87" s="43" t="s">
        <v>109</v>
      </c>
      <c r="G87" s="43" t="s">
        <v>108</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30" x14ac:dyDescent="0.25">
      <c r="A88" t="b">
        <v>0</v>
      </c>
      <c r="B88" t="b">
        <v>0</v>
      </c>
      <c r="D88" s="48" t="s">
        <v>66</v>
      </c>
      <c r="E88" s="43" t="s">
        <v>128</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30" x14ac:dyDescent="0.25">
      <c r="A89" t="b">
        <v>0</v>
      </c>
      <c r="B89" t="b">
        <v>0</v>
      </c>
      <c r="D89" s="48" t="s">
        <v>66</v>
      </c>
      <c r="E89" s="43" t="s">
        <v>128</v>
      </c>
      <c r="F89" s="43" t="s">
        <v>111</v>
      </c>
      <c r="G89" s="43" t="s">
        <v>108</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25">
      <c r="A90" t="b">
        <v>0</v>
      </c>
      <c r="B90" t="b">
        <v>0</v>
      </c>
      <c r="D90" s="48" t="s">
        <v>112</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25">
      <c r="A91" t="b">
        <v>1</v>
      </c>
      <c r="B91" t="b">
        <v>1</v>
      </c>
      <c r="D91" s="48" t="s">
        <v>113</v>
      </c>
      <c r="E91" s="43" t="s">
        <v>66</v>
      </c>
      <c r="F91" s="43" t="s">
        <v>66</v>
      </c>
      <c r="G91" s="43" t="s">
        <v>66</v>
      </c>
      <c r="H91" s="43" t="s">
        <v>66</v>
      </c>
      <c r="I91" s="49" t="s">
        <v>66</v>
      </c>
      <c r="J91" s="43" t="s">
        <v>66</v>
      </c>
      <c r="K91" s="43">
        <v>193776.49674240002</v>
      </c>
      <c r="L91" s="43">
        <v>1274314.8337920001</v>
      </c>
      <c r="M91" s="43">
        <v>128160.55929600001</v>
      </c>
      <c r="N91" s="43">
        <v>213863.88241920003</v>
      </c>
      <c r="O91" s="43">
        <v>73698.981888000009</v>
      </c>
      <c r="P91" s="43">
        <v>40678.598246400004</v>
      </c>
      <c r="Q91" s="43">
        <v>51877.194880000003</v>
      </c>
      <c r="R91" s="43">
        <v>2531.2499999999995</v>
      </c>
      <c r="S91" s="43">
        <v>9112.5</v>
      </c>
      <c r="T91" s="43">
        <v>1988014.2972640004</v>
      </c>
      <c r="U91" s="51">
        <v>0.12879324619266383</v>
      </c>
    </row>
    <row r="92" spans="1:21" x14ac:dyDescent="0.25">
      <c r="A92" t="b">
        <v>1</v>
      </c>
      <c r="B92" t="b">
        <v>1</v>
      </c>
      <c r="D92" s="48" t="s">
        <v>114</v>
      </c>
      <c r="E92" s="43" t="s">
        <v>66</v>
      </c>
      <c r="F92" s="43" t="s">
        <v>66</v>
      </c>
      <c r="G92" s="43" t="s">
        <v>66</v>
      </c>
      <c r="H92" s="43" t="s">
        <v>66</v>
      </c>
      <c r="I92" s="49" t="s">
        <v>66</v>
      </c>
      <c r="J92" s="43" t="s">
        <v>66</v>
      </c>
      <c r="K92" s="43">
        <v>1407301.80759168</v>
      </c>
      <c r="L92" s="43">
        <v>9318427.2221039999</v>
      </c>
      <c r="M92" s="43">
        <v>937174.089852</v>
      </c>
      <c r="N92" s="43">
        <v>1550513.1475392</v>
      </c>
      <c r="O92" s="43">
        <v>534317.61868800002</v>
      </c>
      <c r="P92" s="43">
        <v>294919.83728639997</v>
      </c>
      <c r="Q92" s="43">
        <v>1349455.5318159999</v>
      </c>
      <c r="R92" s="43">
        <v>8156.25</v>
      </c>
      <c r="S92" s="43">
        <v>35437.5</v>
      </c>
      <c r="T92" s="43">
        <v>15435703.00487728</v>
      </c>
      <c r="U92" s="51">
        <v>1</v>
      </c>
    </row>
    <row r="96" spans="1:21" ht="18.75" x14ac:dyDescent="0.3">
      <c r="D96" s="41" t="s">
        <v>129</v>
      </c>
    </row>
    <row r="97" spans="1:21" x14ac:dyDescent="0.25">
      <c r="D97" s="42" t="s">
        <v>26</v>
      </c>
      <c r="E97" s="57" t="s">
        <v>130</v>
      </c>
      <c r="F97" s="57"/>
      <c r="G97" s="57"/>
      <c r="H97" s="57"/>
      <c r="I97" s="57"/>
    </row>
    <row r="99" spans="1:21" ht="60" x14ac:dyDescent="0.25">
      <c r="A99" s="43" t="s">
        <v>51</v>
      </c>
      <c r="B99" s="43" t="s">
        <v>52</v>
      </c>
      <c r="D99" s="44"/>
      <c r="E99" s="45" t="s">
        <v>53</v>
      </c>
      <c r="F99" s="45" t="s">
        <v>54</v>
      </c>
      <c r="G99" s="45" t="s">
        <v>55</v>
      </c>
      <c r="H99" s="45" t="s">
        <v>56</v>
      </c>
      <c r="I99" s="46" t="s">
        <v>57</v>
      </c>
      <c r="J99" s="45" t="s">
        <v>58</v>
      </c>
      <c r="K99" s="45" t="s">
        <v>16</v>
      </c>
      <c r="L99" s="45" t="s">
        <v>17</v>
      </c>
      <c r="M99" s="45" t="s">
        <v>18</v>
      </c>
      <c r="N99" s="45" t="s">
        <v>19</v>
      </c>
      <c r="O99" s="45" t="s">
        <v>20</v>
      </c>
      <c r="P99" s="45" t="s">
        <v>21</v>
      </c>
      <c r="Q99" s="45" t="s">
        <v>22</v>
      </c>
      <c r="R99" s="45" t="s">
        <v>23</v>
      </c>
      <c r="S99" s="45" t="s">
        <v>24</v>
      </c>
      <c r="T99" s="45" t="s">
        <v>15</v>
      </c>
      <c r="U99" s="47" t="s">
        <v>59</v>
      </c>
    </row>
    <row r="100" spans="1:21" x14ac:dyDescent="0.25">
      <c r="A100" t="b">
        <v>1</v>
      </c>
      <c r="B100" t="b">
        <v>0</v>
      </c>
      <c r="D100" s="48" t="s">
        <v>60</v>
      </c>
      <c r="E100" s="43" t="s">
        <v>117</v>
      </c>
      <c r="F100" s="43" t="s">
        <v>118</v>
      </c>
      <c r="G100" s="43" t="s">
        <v>119</v>
      </c>
      <c r="H100" s="43">
        <v>275</v>
      </c>
      <c r="I100" s="49">
        <v>1</v>
      </c>
      <c r="J100" s="43" t="s">
        <v>120</v>
      </c>
      <c r="K100" s="50">
        <v>962200</v>
      </c>
      <c r="L100" s="50">
        <v>712510</v>
      </c>
      <c r="M100" s="50">
        <v>241200</v>
      </c>
      <c r="N100" s="50">
        <v>200000</v>
      </c>
      <c r="O100" s="50">
        <v>211591</v>
      </c>
      <c r="P100" s="50">
        <v>42318.2</v>
      </c>
      <c r="Q100" s="50">
        <v>261526.48</v>
      </c>
      <c r="R100" s="50">
        <v>0</v>
      </c>
      <c r="S100" s="50">
        <v>0</v>
      </c>
      <c r="T100" s="50">
        <v>2631345.6800000002</v>
      </c>
      <c r="U100" s="51">
        <v>0.70795938137498604</v>
      </c>
    </row>
    <row r="101" spans="1:21" x14ac:dyDescent="0.25">
      <c r="A101" t="b">
        <v>1</v>
      </c>
      <c r="B101" t="b">
        <v>1</v>
      </c>
      <c r="D101" s="48" t="s">
        <v>65</v>
      </c>
      <c r="E101" s="43" t="s">
        <v>66</v>
      </c>
      <c r="F101" s="43" t="s">
        <v>66</v>
      </c>
      <c r="G101" s="43" t="s">
        <v>66</v>
      </c>
      <c r="H101" s="43" t="s">
        <v>66</v>
      </c>
      <c r="I101" s="49" t="s">
        <v>66</v>
      </c>
      <c r="J101" s="43" t="s">
        <v>66</v>
      </c>
      <c r="K101" s="50">
        <v>962200</v>
      </c>
      <c r="L101" s="50">
        <v>712510</v>
      </c>
      <c r="M101" s="50">
        <v>241200</v>
      </c>
      <c r="N101" s="50">
        <v>200000</v>
      </c>
      <c r="O101" s="50">
        <v>211591</v>
      </c>
      <c r="P101" s="50">
        <v>42318.2</v>
      </c>
      <c r="Q101" s="50">
        <v>261526.48</v>
      </c>
      <c r="R101" s="50">
        <v>0</v>
      </c>
      <c r="S101" s="50">
        <v>0</v>
      </c>
      <c r="T101" s="50">
        <v>2631345.6800000002</v>
      </c>
      <c r="U101" s="51">
        <v>0.70795938137498604</v>
      </c>
    </row>
    <row r="102" spans="1:21" ht="30" x14ac:dyDescent="0.25">
      <c r="A102" t="b">
        <v>0</v>
      </c>
      <c r="B102" t="b">
        <v>0</v>
      </c>
      <c r="D102" s="48" t="s">
        <v>67</v>
      </c>
      <c r="E102" s="43" t="s">
        <v>124</v>
      </c>
      <c r="F102" s="43" t="s">
        <v>69</v>
      </c>
      <c r="G102" s="43" t="s">
        <v>11</v>
      </c>
      <c r="H102" s="43" t="s">
        <v>70</v>
      </c>
      <c r="I102" s="49" t="s">
        <v>70</v>
      </c>
      <c r="J102" s="43" t="s">
        <v>70</v>
      </c>
      <c r="K102" s="43">
        <v>0</v>
      </c>
      <c r="L102" s="43">
        <v>0</v>
      </c>
      <c r="M102" s="43">
        <v>0</v>
      </c>
      <c r="N102" s="43">
        <v>0</v>
      </c>
      <c r="O102" s="43">
        <v>0</v>
      </c>
      <c r="P102" s="43">
        <v>0</v>
      </c>
      <c r="Q102" s="43">
        <v>0</v>
      </c>
      <c r="R102" s="43">
        <v>0</v>
      </c>
      <c r="S102" s="43">
        <v>0</v>
      </c>
      <c r="T102" s="43" t="s">
        <v>66</v>
      </c>
      <c r="U102" s="51" t="s">
        <v>66</v>
      </c>
    </row>
    <row r="103" spans="1:21" x14ac:dyDescent="0.25">
      <c r="A103" t="b">
        <v>0</v>
      </c>
      <c r="B103" t="b">
        <v>0</v>
      </c>
      <c r="D103" s="48" t="s">
        <v>66</v>
      </c>
      <c r="E103" s="43" t="s">
        <v>124</v>
      </c>
      <c r="F103" s="43" t="s">
        <v>74</v>
      </c>
      <c r="G103" s="43" t="s">
        <v>75</v>
      </c>
      <c r="H103" s="43" t="s">
        <v>70</v>
      </c>
      <c r="I103" s="49" t="s">
        <v>70</v>
      </c>
      <c r="J103" s="43" t="s">
        <v>70</v>
      </c>
      <c r="K103" s="43">
        <v>0</v>
      </c>
      <c r="L103" s="43">
        <v>0</v>
      </c>
      <c r="M103" s="43">
        <v>0</v>
      </c>
      <c r="N103" s="43">
        <v>0</v>
      </c>
      <c r="O103" s="43">
        <v>0</v>
      </c>
      <c r="P103" s="43">
        <v>0</v>
      </c>
      <c r="Q103" s="43">
        <v>0</v>
      </c>
      <c r="R103" s="43">
        <v>0</v>
      </c>
      <c r="S103" s="43">
        <v>-0.1</v>
      </c>
      <c r="T103" s="43" t="s">
        <v>66</v>
      </c>
      <c r="U103" s="51" t="s">
        <v>66</v>
      </c>
    </row>
    <row r="104" spans="1:21" x14ac:dyDescent="0.25">
      <c r="A104" t="b">
        <v>0</v>
      </c>
      <c r="B104" t="b">
        <v>0</v>
      </c>
      <c r="D104" s="48" t="s">
        <v>66</v>
      </c>
      <c r="E104" s="43" t="s">
        <v>124</v>
      </c>
      <c r="F104" s="43" t="s">
        <v>76</v>
      </c>
      <c r="G104" s="43" t="s">
        <v>77</v>
      </c>
      <c r="H104" s="43" t="s">
        <v>70</v>
      </c>
      <c r="I104" s="49" t="s">
        <v>70</v>
      </c>
      <c r="J104" s="43" t="s">
        <v>70</v>
      </c>
      <c r="K104" s="43">
        <v>0</v>
      </c>
      <c r="L104" s="43">
        <v>0</v>
      </c>
      <c r="M104" s="43">
        <v>0</v>
      </c>
      <c r="N104" s="43">
        <v>0</v>
      </c>
      <c r="O104" s="43">
        <v>0</v>
      </c>
      <c r="P104" s="43">
        <v>0</v>
      </c>
      <c r="Q104" s="43">
        <v>0</v>
      </c>
      <c r="R104" s="43">
        <v>0.5</v>
      </c>
      <c r="S104" s="43">
        <v>0</v>
      </c>
      <c r="T104" s="43" t="s">
        <v>66</v>
      </c>
      <c r="U104" s="51" t="s">
        <v>66</v>
      </c>
    </row>
    <row r="105" spans="1:21" ht="45" x14ac:dyDescent="0.25">
      <c r="A105" t="b">
        <v>0</v>
      </c>
      <c r="B105" t="b">
        <v>0</v>
      </c>
      <c r="D105" s="48" t="s">
        <v>66</v>
      </c>
      <c r="E105" s="43" t="s">
        <v>124</v>
      </c>
      <c r="F105" s="43" t="s">
        <v>82</v>
      </c>
      <c r="G105" s="43" t="s">
        <v>83</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ht="45" x14ac:dyDescent="0.25">
      <c r="A106" t="b">
        <v>0</v>
      </c>
      <c r="B106" t="b">
        <v>0</v>
      </c>
      <c r="D106" s="48" t="s">
        <v>66</v>
      </c>
      <c r="E106" s="43" t="s">
        <v>124</v>
      </c>
      <c r="F106" s="43" t="s">
        <v>78</v>
      </c>
      <c r="G106" s="43" t="s">
        <v>79</v>
      </c>
      <c r="H106" s="43" t="s">
        <v>70</v>
      </c>
      <c r="I106" s="49" t="s">
        <v>70</v>
      </c>
      <c r="J106" s="43" t="s">
        <v>70</v>
      </c>
      <c r="K106" s="43">
        <v>0.05</v>
      </c>
      <c r="L106" s="43">
        <v>7.0000000000000007E-2</v>
      </c>
      <c r="M106" s="43">
        <v>7.0000000000000007E-2</v>
      </c>
      <c r="N106" s="43">
        <v>0.05</v>
      </c>
      <c r="O106" s="43">
        <v>7.0000000000000007E-2</v>
      </c>
      <c r="P106" s="43">
        <v>7.0000000000000007E-2</v>
      </c>
      <c r="Q106" s="43">
        <v>7.0000000000000007E-2</v>
      </c>
      <c r="R106" s="43">
        <v>0</v>
      </c>
      <c r="S106" s="43">
        <v>0</v>
      </c>
      <c r="T106" s="43" t="s">
        <v>66</v>
      </c>
      <c r="U106" s="51" t="s">
        <v>66</v>
      </c>
    </row>
    <row r="107" spans="1:21" ht="30" x14ac:dyDescent="0.25">
      <c r="A107" t="b">
        <v>0</v>
      </c>
      <c r="B107" t="b">
        <v>0</v>
      </c>
      <c r="D107" s="48" t="s">
        <v>66</v>
      </c>
      <c r="E107" s="43" t="s">
        <v>124</v>
      </c>
      <c r="F107" s="43" t="s">
        <v>73</v>
      </c>
      <c r="G107" s="43" t="s">
        <v>131</v>
      </c>
      <c r="H107" s="43" t="s">
        <v>70</v>
      </c>
      <c r="I107" s="49" t="s">
        <v>70</v>
      </c>
      <c r="J107" s="43" t="s">
        <v>70</v>
      </c>
      <c r="K107" s="43">
        <v>0</v>
      </c>
      <c r="L107" s="43">
        <v>0.12</v>
      </c>
      <c r="M107" s="43">
        <v>0.12</v>
      </c>
      <c r="N107" s="43">
        <v>0.12</v>
      </c>
      <c r="O107" s="43">
        <v>0.12</v>
      </c>
      <c r="P107" s="43">
        <v>0.12</v>
      </c>
      <c r="Q107" s="43">
        <v>0.12</v>
      </c>
      <c r="R107" s="43">
        <v>0</v>
      </c>
      <c r="S107" s="43">
        <v>0</v>
      </c>
      <c r="T107" s="43" t="s">
        <v>66</v>
      </c>
      <c r="U107" s="51" t="s">
        <v>66</v>
      </c>
    </row>
    <row r="108" spans="1:21" x14ac:dyDescent="0.25">
      <c r="A108" t="b">
        <v>0</v>
      </c>
      <c r="B108" t="b">
        <v>0</v>
      </c>
      <c r="D108" s="48" t="s">
        <v>66</v>
      </c>
      <c r="E108" s="43" t="s">
        <v>124</v>
      </c>
      <c r="F108" s="43" t="s">
        <v>71</v>
      </c>
      <c r="G108" s="43" t="s">
        <v>72</v>
      </c>
      <c r="H108" s="43" t="s">
        <v>70</v>
      </c>
      <c r="I108" s="49" t="s">
        <v>70</v>
      </c>
      <c r="J108" s="43" t="s">
        <v>70</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66</v>
      </c>
      <c r="U108" s="51" t="s">
        <v>66</v>
      </c>
    </row>
    <row r="109" spans="1:21" ht="30" x14ac:dyDescent="0.25">
      <c r="A109" t="b">
        <v>0</v>
      </c>
      <c r="B109" t="b">
        <v>0</v>
      </c>
      <c r="D109" s="48" t="s">
        <v>66</v>
      </c>
      <c r="E109" s="43" t="s">
        <v>124</v>
      </c>
      <c r="F109" s="43" t="s">
        <v>86</v>
      </c>
      <c r="G109" s="43" t="s">
        <v>132</v>
      </c>
      <c r="H109" s="43" t="s">
        <v>70</v>
      </c>
      <c r="I109" s="49" t="s">
        <v>70</v>
      </c>
      <c r="J109" s="43" t="s">
        <v>70</v>
      </c>
      <c r="K109" s="43">
        <v>4.1000000000000012E-3</v>
      </c>
      <c r="L109" s="43">
        <v>2.46E-2</v>
      </c>
      <c r="M109" s="43">
        <v>2.46E-2</v>
      </c>
      <c r="N109" s="43">
        <v>2.46E-2</v>
      </c>
      <c r="O109" s="43">
        <v>2.4E-2</v>
      </c>
      <c r="P109" s="43">
        <v>2.4E-2</v>
      </c>
      <c r="Q109" s="43">
        <v>0.25</v>
      </c>
      <c r="R109" s="43">
        <v>0</v>
      </c>
      <c r="S109" s="43">
        <v>0</v>
      </c>
      <c r="T109" s="43" t="s">
        <v>66</v>
      </c>
      <c r="U109" s="51" t="s">
        <v>66</v>
      </c>
    </row>
    <row r="110" spans="1:21" x14ac:dyDescent="0.25">
      <c r="A110" t="b">
        <v>0</v>
      </c>
      <c r="B110" t="b">
        <v>0</v>
      </c>
      <c r="D110" s="48" t="s">
        <v>88</v>
      </c>
      <c r="E110" s="43" t="s">
        <v>66</v>
      </c>
      <c r="F110" s="43" t="s">
        <v>66</v>
      </c>
      <c r="G110" s="43" t="s">
        <v>66</v>
      </c>
      <c r="H110" s="43" t="s">
        <v>66</v>
      </c>
      <c r="I110" s="49" t="s">
        <v>66</v>
      </c>
      <c r="J110" s="43" t="s">
        <v>66</v>
      </c>
      <c r="K110" s="43">
        <v>7.4100000000000013E-2</v>
      </c>
      <c r="L110" s="43">
        <v>0.28460000000000002</v>
      </c>
      <c r="M110" s="43">
        <v>0.28460000000000002</v>
      </c>
      <c r="N110" s="43">
        <v>0.2646</v>
      </c>
      <c r="O110" s="43">
        <v>0.28400000000000003</v>
      </c>
      <c r="P110" s="43">
        <v>0.28400000000000003</v>
      </c>
      <c r="Q110" s="43">
        <v>0.51</v>
      </c>
      <c r="R110" s="43">
        <v>0.5</v>
      </c>
      <c r="S110" s="43">
        <v>-0.1</v>
      </c>
      <c r="T110" s="43" t="s">
        <v>66</v>
      </c>
      <c r="U110" s="51" t="s">
        <v>66</v>
      </c>
    </row>
    <row r="111" spans="1:21" x14ac:dyDescent="0.25">
      <c r="A111" t="b">
        <v>1</v>
      </c>
      <c r="B111" t="b">
        <v>1</v>
      </c>
      <c r="D111" s="48" t="s">
        <v>89</v>
      </c>
      <c r="E111" s="43" t="s">
        <v>66</v>
      </c>
      <c r="F111" s="43" t="s">
        <v>66</v>
      </c>
      <c r="G111" s="43" t="s">
        <v>66</v>
      </c>
      <c r="H111" s="43" t="s">
        <v>66</v>
      </c>
      <c r="I111" s="49" t="s">
        <v>66</v>
      </c>
      <c r="J111" s="43" t="s">
        <v>66</v>
      </c>
      <c r="K111" s="43">
        <v>1033499.02</v>
      </c>
      <c r="L111" s="43">
        <v>915290.34600000002</v>
      </c>
      <c r="M111" s="43">
        <v>309845.52</v>
      </c>
      <c r="N111" s="43">
        <v>252920</v>
      </c>
      <c r="O111" s="43">
        <v>271682.84399999998</v>
      </c>
      <c r="P111" s="43">
        <v>54336.568800000001</v>
      </c>
      <c r="Q111" s="43">
        <v>394904.98480000003</v>
      </c>
      <c r="R111" s="43">
        <v>0</v>
      </c>
      <c r="S111" s="43">
        <v>0</v>
      </c>
      <c r="T111" s="43">
        <v>3232479.2836000002</v>
      </c>
      <c r="U111" s="51">
        <v>0.86969342390807203</v>
      </c>
    </row>
    <row r="112" spans="1:21" ht="30" x14ac:dyDescent="0.25">
      <c r="A112" t="b">
        <v>0</v>
      </c>
      <c r="B112" t="b">
        <v>0</v>
      </c>
      <c r="D112" s="48" t="s">
        <v>90</v>
      </c>
      <c r="E112" s="43" t="s">
        <v>127</v>
      </c>
      <c r="F112" s="43" t="s">
        <v>92</v>
      </c>
      <c r="G112" s="43" t="s">
        <v>93</v>
      </c>
      <c r="H112" s="43" t="s">
        <v>66</v>
      </c>
      <c r="I112" s="49" t="s">
        <v>66</v>
      </c>
      <c r="J112" s="43" t="s">
        <v>66</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66</v>
      </c>
      <c r="E113" s="43" t="s">
        <v>127</v>
      </c>
      <c r="F113" s="43" t="s">
        <v>94</v>
      </c>
      <c r="G113" s="43" t="s">
        <v>93</v>
      </c>
      <c r="H113" s="43" t="s">
        <v>66</v>
      </c>
      <c r="I113" s="49" t="s">
        <v>66</v>
      </c>
      <c r="J113" s="43" t="s">
        <v>66</v>
      </c>
      <c r="K113" s="43">
        <v>2E-3</v>
      </c>
      <c r="L113" s="43">
        <v>0.01</v>
      </c>
      <c r="M113" s="43">
        <v>0.01</v>
      </c>
      <c r="N113" s="43">
        <v>0</v>
      </c>
      <c r="O113" s="43">
        <v>0</v>
      </c>
      <c r="P113" s="43">
        <v>0</v>
      </c>
      <c r="Q113" s="43">
        <v>5.0000000000000001E-4</v>
      </c>
      <c r="R113" s="43">
        <v>0</v>
      </c>
      <c r="S113" s="43">
        <v>0</v>
      </c>
      <c r="T113" s="43" t="s">
        <v>66</v>
      </c>
      <c r="U113" s="51" t="s">
        <v>66</v>
      </c>
    </row>
    <row r="114" spans="1:21" ht="30" x14ac:dyDescent="0.25">
      <c r="A114" t="b">
        <v>0</v>
      </c>
      <c r="B114" t="b">
        <v>0</v>
      </c>
      <c r="D114" s="48" t="s">
        <v>66</v>
      </c>
      <c r="E114" s="43" t="s">
        <v>127</v>
      </c>
      <c r="F114" s="43" t="s">
        <v>95</v>
      </c>
      <c r="G114" s="43" t="s">
        <v>93</v>
      </c>
      <c r="H114" s="43" t="s">
        <v>66</v>
      </c>
      <c r="I114" s="49" t="s">
        <v>66</v>
      </c>
      <c r="J114" s="43" t="s">
        <v>66</v>
      </c>
      <c r="K114" s="43">
        <v>0</v>
      </c>
      <c r="L114" s="43">
        <v>0</v>
      </c>
      <c r="M114" s="43">
        <v>0</v>
      </c>
      <c r="N114" s="43">
        <v>0</v>
      </c>
      <c r="O114" s="43">
        <v>0</v>
      </c>
      <c r="P114" s="43">
        <v>0</v>
      </c>
      <c r="Q114" s="43">
        <v>0</v>
      </c>
      <c r="R114" s="43">
        <v>0</v>
      </c>
      <c r="S114" s="43">
        <v>0.3</v>
      </c>
      <c r="T114" s="43" t="s">
        <v>66</v>
      </c>
      <c r="U114" s="51" t="s">
        <v>66</v>
      </c>
    </row>
    <row r="115" spans="1:21" ht="30" x14ac:dyDescent="0.25">
      <c r="A115" t="b">
        <v>0</v>
      </c>
      <c r="B115" t="b">
        <v>0</v>
      </c>
      <c r="D115" s="48" t="s">
        <v>66</v>
      </c>
      <c r="E115" s="43" t="s">
        <v>127</v>
      </c>
      <c r="F115" s="43" t="s">
        <v>96</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127</v>
      </c>
      <c r="F116" s="43" t="s">
        <v>97</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127</v>
      </c>
      <c r="F117" s="43" t="s">
        <v>98</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127</v>
      </c>
      <c r="F118" s="43" t="s">
        <v>99</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127</v>
      </c>
      <c r="F119" s="43" t="s">
        <v>100</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127</v>
      </c>
      <c r="F120" s="43" t="s">
        <v>101</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102</v>
      </c>
      <c r="E121" s="43" t="s">
        <v>66</v>
      </c>
      <c r="F121" s="43" t="s">
        <v>66</v>
      </c>
      <c r="G121" s="43" t="s">
        <v>66</v>
      </c>
      <c r="H121" s="43" t="s">
        <v>66</v>
      </c>
      <c r="I121" s="49" t="s">
        <v>66</v>
      </c>
      <c r="J121" s="43" t="s">
        <v>66</v>
      </c>
      <c r="K121" s="43">
        <v>2E-3</v>
      </c>
      <c r="L121" s="43">
        <v>0.01</v>
      </c>
      <c r="M121" s="43">
        <v>0.01</v>
      </c>
      <c r="N121" s="43">
        <v>0</v>
      </c>
      <c r="O121" s="43">
        <v>0</v>
      </c>
      <c r="P121" s="43">
        <v>0</v>
      </c>
      <c r="Q121" s="43">
        <v>5.0000000000000001E-4</v>
      </c>
      <c r="R121" s="43">
        <v>0</v>
      </c>
      <c r="S121" s="43">
        <v>0.3</v>
      </c>
      <c r="T121" s="43" t="s">
        <v>66</v>
      </c>
      <c r="U121" s="51" t="s">
        <v>66</v>
      </c>
    </row>
    <row r="122" spans="1:21" x14ac:dyDescent="0.25">
      <c r="A122" t="b">
        <v>1</v>
      </c>
      <c r="B122" t="b">
        <v>1</v>
      </c>
      <c r="D122" s="48" t="s">
        <v>103</v>
      </c>
      <c r="E122" s="43" t="s">
        <v>66</v>
      </c>
      <c r="F122" s="43" t="s">
        <v>66</v>
      </c>
      <c r="G122" s="43" t="s">
        <v>66</v>
      </c>
      <c r="H122" s="43" t="s">
        <v>66</v>
      </c>
      <c r="I122" s="49" t="s">
        <v>66</v>
      </c>
      <c r="J122" s="43" t="s">
        <v>66</v>
      </c>
      <c r="K122" s="43">
        <v>2066.9980399999999</v>
      </c>
      <c r="L122" s="43">
        <v>9152.9034599999995</v>
      </c>
      <c r="M122" s="43">
        <v>3098.4552000000003</v>
      </c>
      <c r="N122" s="43">
        <v>0</v>
      </c>
      <c r="O122" s="43">
        <v>0</v>
      </c>
      <c r="P122" s="43">
        <v>0</v>
      </c>
      <c r="Q122" s="43">
        <v>197.45249240000001</v>
      </c>
      <c r="R122" s="43">
        <v>0</v>
      </c>
      <c r="S122" s="43">
        <v>0</v>
      </c>
      <c r="T122" s="43">
        <v>14515.8091924</v>
      </c>
      <c r="U122" s="51">
        <v>3.9054554383021389E-3</v>
      </c>
    </row>
    <row r="123" spans="1:21" x14ac:dyDescent="0.25">
      <c r="A123" t="b">
        <v>1</v>
      </c>
      <c r="B123" t="b">
        <v>1</v>
      </c>
      <c r="D123" s="48" t="s">
        <v>104</v>
      </c>
      <c r="E123" s="43" t="s">
        <v>66</v>
      </c>
      <c r="F123" s="43" t="s">
        <v>66</v>
      </c>
      <c r="G123" s="43" t="s">
        <v>66</v>
      </c>
      <c r="H123" s="43" t="s">
        <v>66</v>
      </c>
      <c r="I123" s="49" t="s">
        <v>66</v>
      </c>
      <c r="J123" s="43" t="s">
        <v>66</v>
      </c>
      <c r="K123" s="43">
        <v>1035566.01804</v>
      </c>
      <c r="L123" s="43">
        <v>924443.24946000008</v>
      </c>
      <c r="M123" s="43">
        <v>312943.97520000004</v>
      </c>
      <c r="N123" s="43">
        <v>252920</v>
      </c>
      <c r="O123" s="43">
        <v>271682.84399999998</v>
      </c>
      <c r="P123" s="43">
        <v>54336.568800000001</v>
      </c>
      <c r="Q123" s="43">
        <v>395102.43729239999</v>
      </c>
      <c r="R123" s="43">
        <v>0</v>
      </c>
      <c r="S123" s="43">
        <v>0</v>
      </c>
      <c r="T123" s="43">
        <v>3246995.0927924002</v>
      </c>
      <c r="U123" s="51">
        <v>0.87359887934637415</v>
      </c>
    </row>
    <row r="124" spans="1:21" ht="30" x14ac:dyDescent="0.25">
      <c r="A124" t="b">
        <v>0</v>
      </c>
      <c r="B124" t="b">
        <v>0</v>
      </c>
      <c r="D124" s="48" t="s">
        <v>105</v>
      </c>
      <c r="E124" s="43" t="s">
        <v>128</v>
      </c>
      <c r="F124" s="43" t="s">
        <v>107</v>
      </c>
      <c r="G124" s="43" t="s">
        <v>108</v>
      </c>
      <c r="H124" s="43" t="s">
        <v>66</v>
      </c>
      <c r="I124" s="49" t="s">
        <v>66</v>
      </c>
      <c r="J124" s="43" t="s">
        <v>66</v>
      </c>
      <c r="K124" s="43">
        <v>0.04</v>
      </c>
      <c r="L124" s="43">
        <v>0</v>
      </c>
      <c r="M124" s="43">
        <v>0</v>
      </c>
      <c r="N124" s="43">
        <v>0</v>
      </c>
      <c r="O124" s="43">
        <v>0</v>
      </c>
      <c r="P124" s="43">
        <v>0</v>
      </c>
      <c r="Q124" s="43">
        <v>0</v>
      </c>
      <c r="R124" s="43">
        <v>0</v>
      </c>
      <c r="S124" s="43">
        <v>0</v>
      </c>
      <c r="T124" s="43" t="s">
        <v>66</v>
      </c>
      <c r="U124" s="51" t="s">
        <v>66</v>
      </c>
    </row>
    <row r="125" spans="1:21" ht="30" x14ac:dyDescent="0.25">
      <c r="A125" t="b">
        <v>0</v>
      </c>
      <c r="B125" t="b">
        <v>0</v>
      </c>
      <c r="D125" s="48" t="s">
        <v>66</v>
      </c>
      <c r="E125" s="43" t="s">
        <v>128</v>
      </c>
      <c r="F125" s="43" t="s">
        <v>109</v>
      </c>
      <c r="G125" s="43" t="s">
        <v>108</v>
      </c>
      <c r="H125" s="43" t="s">
        <v>66</v>
      </c>
      <c r="I125" s="49" t="s">
        <v>66</v>
      </c>
      <c r="J125" s="43" t="s">
        <v>66</v>
      </c>
      <c r="K125" s="43">
        <v>0</v>
      </c>
      <c r="L125" s="43">
        <v>0.04</v>
      </c>
      <c r="M125" s="43">
        <v>0.04</v>
      </c>
      <c r="N125" s="43">
        <v>0.04</v>
      </c>
      <c r="O125" s="43">
        <v>0.04</v>
      </c>
      <c r="P125" s="43">
        <v>0.04</v>
      </c>
      <c r="Q125" s="43">
        <v>0</v>
      </c>
      <c r="R125" s="43">
        <v>0</v>
      </c>
      <c r="S125" s="43">
        <v>0</v>
      </c>
      <c r="T125" s="43" t="s">
        <v>66</v>
      </c>
      <c r="U125" s="51" t="s">
        <v>66</v>
      </c>
    </row>
    <row r="126" spans="1:21" ht="30" x14ac:dyDescent="0.25">
      <c r="A126" t="b">
        <v>0</v>
      </c>
      <c r="B126" t="b">
        <v>0</v>
      </c>
      <c r="D126" s="48" t="s">
        <v>66</v>
      </c>
      <c r="E126" s="43" t="s">
        <v>128</v>
      </c>
      <c r="F126" s="43" t="s">
        <v>110</v>
      </c>
      <c r="G126" s="43" t="s">
        <v>108</v>
      </c>
      <c r="H126" s="43" t="s">
        <v>66</v>
      </c>
      <c r="I126" s="49" t="s">
        <v>66</v>
      </c>
      <c r="J126" s="43" t="s">
        <v>66</v>
      </c>
      <c r="K126" s="43">
        <v>0</v>
      </c>
      <c r="L126" s="43">
        <v>0</v>
      </c>
      <c r="M126" s="43">
        <v>0</v>
      </c>
      <c r="N126" s="43">
        <v>0</v>
      </c>
      <c r="O126" s="43">
        <v>0</v>
      </c>
      <c r="P126" s="43">
        <v>0</v>
      </c>
      <c r="Q126" s="43">
        <v>0.04</v>
      </c>
      <c r="R126" s="43">
        <v>0.15</v>
      </c>
      <c r="S126" s="43">
        <v>0.15</v>
      </c>
      <c r="T126" s="43" t="s">
        <v>66</v>
      </c>
      <c r="U126" s="51" t="s">
        <v>66</v>
      </c>
    </row>
    <row r="127" spans="1:21" ht="30" x14ac:dyDescent="0.25">
      <c r="A127" t="b">
        <v>0</v>
      </c>
      <c r="B127" t="b">
        <v>0</v>
      </c>
      <c r="D127" s="48" t="s">
        <v>66</v>
      </c>
      <c r="E127" s="43" t="s">
        <v>128</v>
      </c>
      <c r="F127" s="43" t="s">
        <v>111</v>
      </c>
      <c r="G127" s="43" t="s">
        <v>108</v>
      </c>
      <c r="H127" s="43" t="s">
        <v>66</v>
      </c>
      <c r="I127" s="49" t="s">
        <v>66</v>
      </c>
      <c r="J127" s="43" t="s">
        <v>66</v>
      </c>
      <c r="K127" s="43">
        <v>0.12</v>
      </c>
      <c r="L127" s="43">
        <v>0.12</v>
      </c>
      <c r="M127" s="43">
        <v>0.12</v>
      </c>
      <c r="N127" s="43">
        <v>0.12</v>
      </c>
      <c r="O127" s="43">
        <v>0.12</v>
      </c>
      <c r="P127" s="43">
        <v>0.12</v>
      </c>
      <c r="Q127" s="43">
        <v>0</v>
      </c>
      <c r="R127" s="43">
        <v>0.3</v>
      </c>
      <c r="S127" s="43">
        <v>0.3</v>
      </c>
      <c r="T127" s="43" t="s">
        <v>66</v>
      </c>
      <c r="U127" s="51" t="s">
        <v>66</v>
      </c>
    </row>
    <row r="128" spans="1:21" x14ac:dyDescent="0.25">
      <c r="A128" t="b">
        <v>0</v>
      </c>
      <c r="B128" t="b">
        <v>0</v>
      </c>
      <c r="D128" s="48" t="s">
        <v>112</v>
      </c>
      <c r="E128" s="43" t="s">
        <v>66</v>
      </c>
      <c r="F128" s="43" t="s">
        <v>66</v>
      </c>
      <c r="G128" s="43" t="s">
        <v>66</v>
      </c>
      <c r="H128" s="43" t="s">
        <v>66</v>
      </c>
      <c r="I128" s="49" t="s">
        <v>66</v>
      </c>
      <c r="J128" s="43" t="s">
        <v>66</v>
      </c>
      <c r="K128" s="43">
        <v>0.16</v>
      </c>
      <c r="L128" s="43">
        <v>0.16</v>
      </c>
      <c r="M128" s="43">
        <v>0.16</v>
      </c>
      <c r="N128" s="43">
        <v>0.16</v>
      </c>
      <c r="O128" s="43">
        <v>0.16</v>
      </c>
      <c r="P128" s="43">
        <v>0.16</v>
      </c>
      <c r="Q128" s="43">
        <v>0.04</v>
      </c>
      <c r="R128" s="43">
        <v>0.44999999999999996</v>
      </c>
      <c r="S128" s="43">
        <v>0.44999999999999996</v>
      </c>
      <c r="T128" s="43" t="s">
        <v>66</v>
      </c>
      <c r="U128" s="51" t="s">
        <v>66</v>
      </c>
    </row>
    <row r="129" spans="1:21" x14ac:dyDescent="0.25">
      <c r="A129" t="b">
        <v>1</v>
      </c>
      <c r="B129" t="b">
        <v>1</v>
      </c>
      <c r="D129" s="48" t="s">
        <v>113</v>
      </c>
      <c r="E129" s="43" t="s">
        <v>66</v>
      </c>
      <c r="F129" s="43" t="s">
        <v>66</v>
      </c>
      <c r="G129" s="43" t="s">
        <v>66</v>
      </c>
      <c r="H129" s="43" t="s">
        <v>66</v>
      </c>
      <c r="I129" s="49" t="s">
        <v>66</v>
      </c>
      <c r="J129" s="43" t="s">
        <v>66</v>
      </c>
      <c r="K129" s="43">
        <v>165359.8432</v>
      </c>
      <c r="L129" s="43">
        <v>146446.45535999999</v>
      </c>
      <c r="M129" s="43">
        <v>49575.283200000005</v>
      </c>
      <c r="N129" s="43">
        <v>40467.200000000004</v>
      </c>
      <c r="O129" s="43">
        <v>43469.255039999996</v>
      </c>
      <c r="P129" s="43">
        <v>8693.8510079999996</v>
      </c>
      <c r="Q129" s="43">
        <v>15796.199392000002</v>
      </c>
      <c r="R129" s="43">
        <v>0</v>
      </c>
      <c r="S129" s="43">
        <v>0</v>
      </c>
      <c r="T129" s="43">
        <v>469808.08720000007</v>
      </c>
      <c r="U129" s="51">
        <v>0.12640112065362599</v>
      </c>
    </row>
    <row r="130" spans="1:21" x14ac:dyDescent="0.25">
      <c r="A130" t="b">
        <v>1</v>
      </c>
      <c r="B130" t="b">
        <v>1</v>
      </c>
      <c r="D130" s="48" t="s">
        <v>114</v>
      </c>
      <c r="E130" s="43" t="s">
        <v>66</v>
      </c>
      <c r="F130" s="43" t="s">
        <v>66</v>
      </c>
      <c r="G130" s="43" t="s">
        <v>66</v>
      </c>
      <c r="H130" s="43" t="s">
        <v>66</v>
      </c>
      <c r="I130" s="49" t="s">
        <v>66</v>
      </c>
      <c r="J130" s="43" t="s">
        <v>66</v>
      </c>
      <c r="K130" s="43">
        <v>1200925.86124</v>
      </c>
      <c r="L130" s="43">
        <v>1070889.7048199999</v>
      </c>
      <c r="M130" s="43">
        <v>362519.25839999999</v>
      </c>
      <c r="N130" s="43">
        <v>293387.19999999995</v>
      </c>
      <c r="O130" s="43">
        <v>315152.09903999994</v>
      </c>
      <c r="P130" s="43">
        <v>63030.419807999999</v>
      </c>
      <c r="Q130" s="43">
        <v>410898.63668440003</v>
      </c>
      <c r="R130" s="43">
        <v>0</v>
      </c>
      <c r="S130" s="43">
        <v>0</v>
      </c>
      <c r="T130" s="43">
        <v>3716803.1799923996</v>
      </c>
      <c r="U130"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0CD649-89AF-469E-A92D-9DF860E70BC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CED4EC0-07EB-42F9-A990-892E368E312C}">
  <ds:schemaRefs>
    <ds:schemaRef ds:uri="http://schemas.microsoft.com/sharepoint/v3/contenttype/forms"/>
  </ds:schemaRefs>
</ds:datastoreItem>
</file>

<file path=customXml/itemProps3.xml><?xml version="1.0" encoding="utf-8"?>
<ds:datastoreItem xmlns:ds="http://schemas.openxmlformats.org/officeDocument/2006/customXml" ds:itemID="{CABA8306-6EE5-419C-A367-6BB7183C1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2021-07-07T11:25:01Z</dcterms:created>
  <dcterms:modified xsi:type="dcterms:W3CDTF">2021-07-19T07:12:54Z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